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2"/>
  </bookViews>
  <sheets>
    <sheet name="ИСТОЧНИКИ янв" sheetId="130" r:id="rId1"/>
    <sheet name="ИСТОЧНИКИ фев (2)" sheetId="131" r:id="rId2"/>
    <sheet name="ИСТОЧНИКИ март" sheetId="132" r:id="rId3"/>
  </sheets>
  <definedNames>
    <definedName name="_xlnm.Print_Area" localSheetId="2">'ИСТОЧНИКИ март'!$A$1:$G$13</definedName>
    <definedName name="_xlnm.Print_Area" localSheetId="1">'ИСТОЧНИКИ фев (2)'!$A$1:$G$13</definedName>
    <definedName name="_xlnm.Print_Area" localSheetId="0">'ИСТОЧНИКИ янв'!$A$1:$G$13</definedName>
  </definedNames>
  <calcPr calcId="125725"/>
</workbook>
</file>

<file path=xl/calcChain.xml><?xml version="1.0" encoding="utf-8"?>
<calcChain xmlns="http://schemas.openxmlformats.org/spreadsheetml/2006/main">
  <c r="D22" i="132"/>
  <c r="F22" s="1"/>
  <c r="C22"/>
  <c r="E18"/>
  <c r="D8"/>
  <c r="D19" s="1"/>
  <c r="C8"/>
  <c r="C19" s="1"/>
  <c r="B8"/>
  <c r="B19" s="1"/>
  <c r="I7"/>
  <c r="G7"/>
  <c r="F7"/>
  <c r="E7"/>
  <c r="E22" s="1"/>
  <c r="I6"/>
  <c r="I8" s="1"/>
  <c r="G6"/>
  <c r="F6"/>
  <c r="E6"/>
  <c r="E8" s="1"/>
  <c r="E19" s="1"/>
  <c r="I7" i="131"/>
  <c r="I6"/>
  <c r="I8" s="1"/>
  <c r="D22"/>
  <c r="C22"/>
  <c r="E18"/>
  <c r="D8"/>
  <c r="D19" s="1"/>
  <c r="C8"/>
  <c r="C19" s="1"/>
  <c r="B8"/>
  <c r="B19" s="1"/>
  <c r="G7"/>
  <c r="F7"/>
  <c r="E7"/>
  <c r="E22" s="1"/>
  <c r="G6"/>
  <c r="F6"/>
  <c r="E6"/>
  <c r="E18" i="130"/>
  <c r="C22"/>
  <c r="G8" i="132" l="1"/>
  <c r="F8"/>
  <c r="E8" i="131"/>
  <c r="E19" s="1"/>
  <c r="F22"/>
  <c r="F8"/>
  <c r="G8"/>
  <c r="D22" i="130"/>
  <c r="F22" l="1"/>
  <c r="C8" l="1"/>
  <c r="C19" s="1"/>
  <c r="D8"/>
  <c r="D19" s="1"/>
  <c r="B8"/>
  <c r="B19" s="1"/>
  <c r="F8" l="1"/>
  <c r="G8"/>
  <c r="G6"/>
  <c r="G7"/>
  <c r="F7" l="1"/>
  <c r="F6"/>
  <c r="E7"/>
  <c r="E22" s="1"/>
  <c r="E6"/>
  <c r="E8" l="1"/>
  <c r="E19" s="1"/>
</calcChain>
</file>

<file path=xl/sharedStrings.xml><?xml version="1.0" encoding="utf-8"?>
<sst xmlns="http://schemas.openxmlformats.org/spreadsheetml/2006/main" count="48" uniqueCount="18">
  <si>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</si>
  <si>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</si>
  <si>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</si>
  <si>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</si>
  <si>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</si>
  <si>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</si>
  <si>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(в тыс. руб.)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</si>
  <si>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</si>
  <si>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</si>
  <si>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</si>
  <si>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</si>
  <si>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</si>
  <si>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по источникам финансирования по состоянию на 01.02.2014 года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</si>
  <si>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</si>
  <si>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</si>
  <si>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 xml:space="preserve">Расходы за счет средств межбюджетных трансфертов </t>
  </si>
  <si>
    <t>по источникам финансирования по состоянию на 01.03.2014 года</t>
  </si>
  <si>
    <t>по источникам финансирования по состоянию на 01.04.2014 года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</si>
</sst>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3" fontId="9" fillId="0" borderId="4" xfId="0" applyNumberFormat="1" applyFont="1" applyFill="1" applyBorder="1" applyAlignment="1">
      <alignment wrapText="1"/>
    </xf>
    <xf numFmtId="3" fontId="6" fillId="0" borderId="1" xfId="0" applyNumberFormat="1" applyFont="1" applyBorder="1"/>
    <xf numFmtId="164" fontId="5" fillId="0" borderId="0" xfId="5" applyNumberFormat="1" applyFont="1" applyFill="1" applyAlignment="1" applyProtection="1">
      <protection hidden="1"/>
    </xf>
    <xf numFmtId="3" fontId="6" fillId="0" borderId="6" xfId="2" applyNumberFormat="1" applyFont="1" applyFill="1" applyBorder="1" applyAlignment="1" applyProtection="1">
      <protection hidden="1"/>
    </xf>
    <xf numFmtId="3" fontId="6" fillId="0" borderId="7" xfId="3" applyNumberFormat="1" applyFont="1" applyBorder="1"/>
    <xf numFmtId="3" fontId="6" fillId="0" borderId="7" xfId="3" applyNumberFormat="1" applyFont="1" applyFill="1" applyBorder="1"/>
    <xf numFmtId="3" fontId="6" fillId="0" borderId="8" xfId="2" applyNumberFormat="1" applyFont="1" applyFill="1" applyBorder="1" applyAlignment="1" applyProtection="1">
      <protection hidden="1"/>
    </xf>
    <xf numFmtId="3" fontId="0" fillId="0" borderId="0" xfId="0" applyNumberFormat="1"/>
    <xf numFmtId="3" fontId="14" fillId="0" borderId="0" xfId="0" applyNumberFormat="1" applyFo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22"/>
  <sheetViews>
    <sheetView view="pageBreakPreview" zoomScale="70" zoomScaleSheetLayoutView="70" workbookViewId="0">
      <selection activeCell="C12" sqref="C12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5" t="s">
        <v>0</v>
      </c>
      <c r="B1" s="35"/>
      <c r="C1" s="35"/>
      <c r="D1" s="35"/>
      <c r="E1" s="35"/>
      <c r="F1" s="35"/>
      <c r="G1" s="35"/>
    </row>
    <row r="2" spans="1:7" ht="15.75">
      <c r="A2" s="36" t="s">
        <v>12</v>
      </c>
      <c r="B2" s="36"/>
      <c r="C2" s="36"/>
      <c r="D2" s="36"/>
      <c r="E2" s="36"/>
      <c r="F2" s="36"/>
      <c r="G2" s="36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6</v>
      </c>
    </row>
    <row r="5" spans="1:7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7" ht="31.5">
      <c r="A6" s="17" t="s">
        <v>8</v>
      </c>
      <c r="B6" s="25">
        <v>3579404</v>
      </c>
      <c r="C6" s="26">
        <v>690730</v>
      </c>
      <c r="D6" s="26">
        <v>115877</v>
      </c>
      <c r="E6" s="25">
        <f>D6-C6</f>
        <v>-574853</v>
      </c>
      <c r="F6" s="18">
        <f>ROUND(D6/C6*100,1)</f>
        <v>16.8</v>
      </c>
      <c r="G6" s="19">
        <f>ROUND(D6/B6*100,1)</f>
        <v>3.2</v>
      </c>
    </row>
    <row r="7" spans="1:7" ht="31.5">
      <c r="A7" s="17" t="s">
        <v>15</v>
      </c>
      <c r="B7" s="25">
        <v>3431114</v>
      </c>
      <c r="C7" s="25">
        <v>750489</v>
      </c>
      <c r="D7" s="25">
        <v>194881</v>
      </c>
      <c r="E7" s="25">
        <f t="shared" ref="E7" si="0">D7-C7</f>
        <v>-555608</v>
      </c>
      <c r="F7" s="18">
        <f t="shared" ref="F7:F8" si="1">ROUND(D7/C7*100,1)</f>
        <v>26</v>
      </c>
      <c r="G7" s="19">
        <f>ROUND(D7/B7*100,1)</f>
        <v>5.7</v>
      </c>
    </row>
    <row r="8" spans="1:7" ht="15.75">
      <c r="A8" s="20" t="s">
        <v>4</v>
      </c>
      <c r="B8" s="27">
        <f>SUM(B6:B7)</f>
        <v>7010518</v>
      </c>
      <c r="C8" s="27">
        <f>SUM(C6:C7)</f>
        <v>1441219</v>
      </c>
      <c r="D8" s="27">
        <f>SUM(D6:D7)</f>
        <v>310758</v>
      </c>
      <c r="E8" s="27">
        <f>SUM(E6:E7)</f>
        <v>-1130461</v>
      </c>
      <c r="F8" s="21">
        <f t="shared" si="1"/>
        <v>21.6</v>
      </c>
      <c r="G8" s="22">
        <f>ROUND(D8/B8*100,1)</f>
        <v>4.4000000000000004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0</v>
      </c>
      <c r="C19" s="30">
        <f>C8-C18</f>
        <v>0</v>
      </c>
      <c r="D19" s="30">
        <f>D8-D18</f>
        <v>0</v>
      </c>
      <c r="E19" s="30">
        <f>E8-E18</f>
        <v>0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I22"/>
  <sheetViews>
    <sheetView view="pageBreakPreview" zoomScale="70" zoomScaleSheetLayoutView="70" workbookViewId="0">
      <selection activeCell="C12" sqref="C12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9" ht="15.75">
      <c r="A1" s="35" t="s">
        <v>0</v>
      </c>
      <c r="B1" s="35"/>
      <c r="C1" s="35"/>
      <c r="D1" s="35"/>
      <c r="E1" s="35"/>
      <c r="F1" s="35"/>
      <c r="G1" s="35"/>
    </row>
    <row r="2" spans="1:9" ht="15.75">
      <c r="A2" s="36" t="s">
        <v>16</v>
      </c>
      <c r="B2" s="36"/>
      <c r="C2" s="36"/>
      <c r="D2" s="36"/>
      <c r="E2" s="36"/>
      <c r="F2" s="36"/>
      <c r="G2" s="36"/>
    </row>
    <row r="3" spans="1:9">
      <c r="A3" s="14"/>
      <c r="B3" s="14"/>
      <c r="C3" s="14"/>
      <c r="D3" s="14"/>
      <c r="E3" s="10"/>
      <c r="F3" s="10"/>
      <c r="G3" s="10"/>
    </row>
    <row r="4" spans="1:9">
      <c r="A4" s="14"/>
      <c r="B4" s="14"/>
      <c r="C4" s="14"/>
      <c r="E4" s="10"/>
      <c r="F4" s="10"/>
      <c r="G4" s="13" t="s">
        <v>6</v>
      </c>
    </row>
    <row r="5" spans="1:9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9" ht="32.25">
      <c r="A6" s="17" t="s">
        <v>8</v>
      </c>
      <c r="B6" s="25">
        <v>3579404</v>
      </c>
      <c r="C6" s="26">
        <v>697607</v>
      </c>
      <c r="D6" s="26">
        <v>382432</v>
      </c>
      <c r="E6" s="25">
        <f>D6-C6</f>
        <v>-315175</v>
      </c>
      <c r="F6" s="18">
        <f>ROUND(D6/C6*100,1)</f>
        <v>54.8</v>
      </c>
      <c r="G6" s="19">
        <f>ROUND(D6/B6*100,1)</f>
        <v>10.7</v>
      </c>
      <c r="I6" s="34">
        <f>C6-'ИСТОЧНИКИ янв'!C6</f>
        <v>6877</v>
      </c>
    </row>
    <row r="7" spans="1:9" ht="32.25">
      <c r="A7" s="17" t="s">
        <v>15</v>
      </c>
      <c r="B7" s="25">
        <v>3431239</v>
      </c>
      <c r="C7" s="25">
        <v>757620</v>
      </c>
      <c r="D7" s="25">
        <v>585271</v>
      </c>
      <c r="E7" s="25">
        <f t="shared" ref="E7" si="0">D7-C7</f>
        <v>-172349</v>
      </c>
      <c r="F7" s="18">
        <f t="shared" ref="F7:F8" si="1">ROUND(D7/C7*100,1)</f>
        <v>77.3</v>
      </c>
      <c r="G7" s="19">
        <f>ROUND(D7/B7*100,1)</f>
        <v>17.100000000000001</v>
      </c>
      <c r="I7" s="34">
        <f>C7-'ИСТОЧНИКИ янв'!C7</f>
        <v>7131</v>
      </c>
    </row>
    <row r="8" spans="1:9" ht="15.75">
      <c r="A8" s="20" t="s">
        <v>4</v>
      </c>
      <c r="B8" s="27">
        <f>SUM(B6:B7)</f>
        <v>7010643</v>
      </c>
      <c r="C8" s="27">
        <f>SUM(C6:C7)</f>
        <v>1455227</v>
      </c>
      <c r="D8" s="27">
        <f>SUM(D6:D7)</f>
        <v>967703</v>
      </c>
      <c r="E8" s="27">
        <f>SUM(E6:E7)</f>
        <v>-487524</v>
      </c>
      <c r="F8" s="21">
        <f t="shared" si="1"/>
        <v>66.5</v>
      </c>
      <c r="G8" s="22">
        <f>ROUND(D8/B8*100,1)</f>
        <v>13.8</v>
      </c>
      <c r="I8" s="33">
        <f>SUM(I6:I7)</f>
        <v>14008</v>
      </c>
    </row>
    <row r="11" spans="1:9">
      <c r="B11" s="23"/>
      <c r="C11" s="23"/>
      <c r="D11" s="23"/>
      <c r="E11" s="23"/>
      <c r="F11" s="23"/>
      <c r="G11" s="23"/>
    </row>
    <row r="12" spans="1:9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9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125</v>
      </c>
      <c r="C19" s="30">
        <f>C8-C18</f>
        <v>14008</v>
      </c>
      <c r="D19" s="30">
        <f>D8-D18</f>
        <v>656945</v>
      </c>
      <c r="E19" s="30">
        <f>E8-E18</f>
        <v>642937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</sheetPr>
  <dimension ref="A1:I22"/>
  <sheetViews>
    <sheetView tabSelected="1" view="pageBreakPreview" zoomScale="70" zoomScaleSheetLayoutView="70" workbookViewId="0">
      <selection activeCell="C7" sqref="C7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9" ht="15.75">
      <c r="A1" s="35" t="s">
        <v>0</v>
      </c>
      <c r="B1" s="35"/>
      <c r="C1" s="35"/>
      <c r="D1" s="35"/>
      <c r="E1" s="35"/>
      <c r="F1" s="35"/>
      <c r="G1" s="35"/>
    </row>
    <row r="2" spans="1:9" ht="15.75">
      <c r="A2" s="36" t="s">
        <v>17</v>
      </c>
      <c r="B2" s="36"/>
      <c r="C2" s="36"/>
      <c r="D2" s="36"/>
      <c r="E2" s="36"/>
      <c r="F2" s="36"/>
      <c r="G2" s="36"/>
    </row>
    <row r="3" spans="1:9">
      <c r="A3" s="14"/>
      <c r="B3" s="14"/>
      <c r="C3" s="14"/>
      <c r="D3" s="14"/>
      <c r="E3" s="10"/>
      <c r="F3" s="10"/>
      <c r="G3" s="10"/>
    </row>
    <row r="4" spans="1:9">
      <c r="A4" s="14"/>
      <c r="B4" s="14"/>
      <c r="C4" s="14"/>
      <c r="E4" s="10"/>
      <c r="F4" s="10"/>
      <c r="G4" s="13" t="s">
        <v>6</v>
      </c>
    </row>
    <row r="5" spans="1:9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9" ht="32.25">
      <c r="A6" s="17" t="s">
        <v>8</v>
      </c>
      <c r="B6" s="25">
        <v>3617238.27</v>
      </c>
      <c r="C6" s="26">
        <v>622557.55853000004</v>
      </c>
      <c r="D6" s="26">
        <v>617479.01257000002</v>
      </c>
      <c r="E6" s="25">
        <f>D6-C6</f>
        <v>-5078.5459600000177</v>
      </c>
      <c r="F6" s="18">
        <f>ROUND(D6/C6*100,1)</f>
        <v>99.2</v>
      </c>
      <c r="G6" s="19">
        <f>ROUND(D6/B6*100,1)</f>
        <v>17.100000000000001</v>
      </c>
      <c r="I6" s="34">
        <f>C6-'ИСТОЧНИКИ янв'!C6</f>
        <v>-68172.441469999962</v>
      </c>
    </row>
    <row r="7" spans="1:9" ht="32.25">
      <c r="A7" s="17" t="s">
        <v>15</v>
      </c>
      <c r="B7" s="25">
        <v>3988360.1673099999</v>
      </c>
      <c r="C7" s="25">
        <v>776936.05599999998</v>
      </c>
      <c r="D7" s="25">
        <v>771605.58102000004</v>
      </c>
      <c r="E7" s="25">
        <f t="shared" ref="E7" si="0">D7-C7</f>
        <v>-5330.4749799999408</v>
      </c>
      <c r="F7" s="18">
        <f t="shared" ref="F7:F8" si="1">ROUND(D7/C7*100,1)</f>
        <v>99.3</v>
      </c>
      <c r="G7" s="19">
        <f>ROUND(D7/B7*100,1)</f>
        <v>19.3</v>
      </c>
      <c r="I7" s="34">
        <f>C7-'ИСТОЧНИКИ янв'!C7</f>
        <v>26447.055999999982</v>
      </c>
    </row>
    <row r="8" spans="1:9" ht="15.75">
      <c r="A8" s="20" t="s">
        <v>4</v>
      </c>
      <c r="B8" s="27">
        <f>SUM(B6:B7)</f>
        <v>7605598.43731</v>
      </c>
      <c r="C8" s="27">
        <f>SUM(C6:C7)</f>
        <v>1399493.6145299999</v>
      </c>
      <c r="D8" s="27">
        <f>SUM(D6:D7)</f>
        <v>1389084.5935900002</v>
      </c>
      <c r="E8" s="27">
        <f>SUM(E6:E7)</f>
        <v>-10409.020939999959</v>
      </c>
      <c r="F8" s="21">
        <f t="shared" si="1"/>
        <v>99.3</v>
      </c>
      <c r="G8" s="22">
        <f>ROUND(D8/B8*100,1)</f>
        <v>18.3</v>
      </c>
      <c r="I8" s="33">
        <f>SUM(I6:I7)</f>
        <v>-41725.385469999979</v>
      </c>
    </row>
    <row r="11" spans="1:9">
      <c r="B11" s="23"/>
      <c r="C11" s="23"/>
      <c r="D11" s="23"/>
      <c r="E11" s="23"/>
      <c r="F11" s="23"/>
      <c r="G11" s="23"/>
    </row>
    <row r="12" spans="1:9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9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595080.43730999995</v>
      </c>
      <c r="C19" s="30">
        <f>C8-C18</f>
        <v>-41725.385470000096</v>
      </c>
      <c r="D19" s="30">
        <f>D8-D18</f>
        <v>1078326.5935900002</v>
      </c>
      <c r="E19" s="30">
        <f>E8-E18</f>
        <v>1120051.97906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ИСТОЧНИКИ янв</vt:lpstr>
      <vt:lpstr>ИСТОЧНИКИ фев (2)</vt:lpstr>
      <vt:lpstr>ИСТОЧНИКИ март</vt:lpstr>
      <vt:lpstr>'ИСТОЧНИКИ март'!Область_печати</vt:lpstr>
      <vt:lpstr>'ИСТОЧНИКИ фев (2)'!Область_печати</vt:lpstr>
      <vt:lpstr>'ИСТОЧНИКИ янв'!Область_печати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2014-04-10T14:48:01Z</dcterms:modified>
</cp:coreProperties>
</file>